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375" yWindow="195" windowWidth="19230" windowHeight="11745" autoFilterDateGrouping="0"/>
  </bookViews>
  <sheets>
    <sheet name="Cuadro 10" sheetId="4" r:id="rId1"/>
  </sheets>
  <calcPr calcId="162913"/>
</workbook>
</file>

<file path=xl/calcChain.xml><?xml version="1.0" encoding="utf-8"?>
<calcChain xmlns="http://schemas.openxmlformats.org/spreadsheetml/2006/main">
  <c r="H12" i="4" l="1"/>
  <c r="H13" i="4"/>
  <c r="K14" i="4"/>
  <c r="H14" i="4"/>
  <c r="E14" i="4"/>
  <c r="E11" i="4"/>
  <c r="H10" i="4"/>
  <c r="E10" i="4"/>
  <c r="K9" i="4"/>
  <c r="E9" i="4"/>
  <c r="K8" i="4"/>
  <c r="H8" i="4"/>
  <c r="E8" i="4"/>
  <c r="K10" i="4" l="1"/>
  <c r="K11" i="4"/>
  <c r="H9" i="4"/>
</calcChain>
</file>

<file path=xl/sharedStrings.xml><?xml version="1.0" encoding="utf-8"?>
<sst xmlns="http://schemas.openxmlformats.org/spreadsheetml/2006/main" count="33" uniqueCount="17">
  <si>
    <t>Contingencia</t>
  </si>
  <si>
    <t>Jubilación</t>
  </si>
  <si>
    <t>Fallecimiento</t>
  </si>
  <si>
    <t>TOTAL</t>
  </si>
  <si>
    <t>Incapacidad</t>
  </si>
  <si>
    <t>Cuadro 10</t>
  </si>
  <si>
    <t>Dependencia</t>
  </si>
  <si>
    <t>Tasa de variación</t>
  </si>
  <si>
    <t>Enfermedad grave</t>
  </si>
  <si>
    <t>Desempleo larga duración</t>
  </si>
  <si>
    <t>Fuente: Informes Estadísticos de 2017 y 2018 de instrumentos de previsión social complementaria (Ministerio de Asuntos Económicos y Transformación Digital)</t>
  </si>
  <si>
    <t>-</t>
  </si>
  <si>
    <t>Planes de pensiones</t>
  </si>
  <si>
    <t>Seguros colectivos que instrumentan compromisos por pensiones</t>
  </si>
  <si>
    <t>Planes de previsión
asegurados</t>
  </si>
  <si>
    <t>PRESTACIONES EN FORMA DE CAPITAL DE LOS PRINCIPALES INSTRUMENTOS DE</t>
  </si>
  <si>
    <t>PREVISIÓN SOCIAL.  AÑOS 2017 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</si>
</sst>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0" fontId="4" fillId="2" borderId="2" xfId="0" applyFont="1" applyFill="1" applyBorder="1" applyAlignment="1">
      <alignment horizontal="left" vertical="center" indent="1"/>
    </xf>
    <xf numFmtId="0" fontId="4" fillId="2" borderId="3" xfId="0" applyFont="1" applyFill="1" applyBorder="1" applyAlignment="1">
      <alignment horizontal="left" vertical="center" indent="1"/>
    </xf>
    <xf numFmtId="165" fontId="4" fillId="0" borderId="0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64" fontId="4" fillId="0" borderId="7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2"/>
    </xf>
    <xf numFmtId="164" fontId="4" fillId="0" borderId="10" xfId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2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indent="2"/>
    </xf>
    <xf numFmtId="3" fontId="3" fillId="4" borderId="9" xfId="0" applyNumberFormat="1" applyFont="1" applyFill="1" applyBorder="1" applyAlignment="1">
      <alignment horizontal="right" vertical="center" indent="1"/>
    </xf>
    <xf numFmtId="164" fontId="3" fillId="4" borderId="10" xfId="1" applyNumberFormat="1" applyFont="1" applyFill="1" applyBorder="1" applyAlignment="1">
      <alignment horizontal="right" vertical="center" indent="1"/>
    </xf>
    <xf numFmtId="0" fontId="2" fillId="4" borderId="15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justify" wrapTex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24.7109375" customWidth="1"/>
    <col min="3" max="3" width="9.28515625" customWidth="1"/>
    <col min="4" max="4" width="8.7109375" customWidth="1"/>
    <col min="5" max="6" width="9.28515625" customWidth="1"/>
    <col min="7" max="7" width="8.7109375" customWidth="1"/>
    <col min="8" max="8" width="9.28515625" customWidth="1"/>
    <col min="9" max="10" width="8.7109375" customWidth="1"/>
    <col min="11" max="11" width="9.28515625" customWidth="1"/>
  </cols>
  <sheetData>
    <row r="2" spans="2:11" ht="15" customHeight="1" x14ac:dyDescent="0.25">
      <c r="B2" s="23" t="s">
        <v>5</v>
      </c>
      <c r="C2" s="24"/>
      <c r="D2" s="24"/>
      <c r="E2" s="24"/>
      <c r="F2" s="24"/>
      <c r="G2" s="24"/>
      <c r="H2" s="24"/>
      <c r="I2" s="24"/>
      <c r="J2" s="24"/>
      <c r="K2" s="25"/>
    </row>
    <row r="3" spans="2:11" ht="15" customHeight="1" x14ac:dyDescent="0.2">
      <c r="B3" s="39" t="s">
        <v>15</v>
      </c>
      <c r="C3" s="40"/>
      <c r="D3" s="40"/>
      <c r="E3" s="40"/>
      <c r="F3" s="40"/>
      <c r="G3" s="40"/>
      <c r="H3" s="40"/>
      <c r="I3" s="40"/>
      <c r="J3" s="40"/>
      <c r="K3" s="41"/>
    </row>
    <row r="4" spans="2:11" ht="15" customHeight="1" x14ac:dyDescent="0.2">
      <c r="B4" s="26" t="s">
        <v>16</v>
      </c>
      <c r="C4" s="27"/>
      <c r="D4" s="27"/>
      <c r="E4" s="27"/>
      <c r="F4" s="27"/>
      <c r="G4" s="27"/>
      <c r="H4" s="27"/>
      <c r="I4" s="27"/>
      <c r="J4" s="27"/>
      <c r="K4" s="28"/>
    </row>
    <row r="5" spans="2:11" ht="5.0999999999999996" customHeight="1" x14ac:dyDescent="0.2"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2:11" ht="45" customHeight="1" x14ac:dyDescent="0.2">
      <c r="B6" s="30" t="s">
        <v>0</v>
      </c>
      <c r="C6" s="32" t="s">
        <v>12</v>
      </c>
      <c r="D6" s="33"/>
      <c r="E6" s="34"/>
      <c r="F6" s="35" t="s">
        <v>13</v>
      </c>
      <c r="G6" s="36"/>
      <c r="H6" s="37"/>
      <c r="I6" s="38" t="s">
        <v>14</v>
      </c>
      <c r="J6" s="36"/>
      <c r="K6" s="37"/>
    </row>
    <row r="7" spans="2:11" ht="30" customHeight="1" x14ac:dyDescent="0.2">
      <c r="B7" s="31"/>
      <c r="C7" s="17">
        <v>2017</v>
      </c>
      <c r="D7" s="17">
        <v>2018</v>
      </c>
      <c r="E7" s="18" t="s">
        <v>7</v>
      </c>
      <c r="F7" s="17">
        <v>2017</v>
      </c>
      <c r="G7" s="17">
        <v>2018</v>
      </c>
      <c r="H7" s="19" t="s">
        <v>7</v>
      </c>
      <c r="I7" s="17">
        <v>2017</v>
      </c>
      <c r="J7" s="17">
        <v>2018</v>
      </c>
      <c r="K7" s="19" t="s">
        <v>7</v>
      </c>
    </row>
    <row r="8" spans="2:11" ht="19.5" customHeight="1" x14ac:dyDescent="0.2">
      <c r="B8" s="6" t="s">
        <v>1</v>
      </c>
      <c r="C8" s="2">
        <v>1803.64</v>
      </c>
      <c r="D8" s="2">
        <v>2154</v>
      </c>
      <c r="E8" s="3">
        <f>D8/C8-1</f>
        <v>0.1942516244926924</v>
      </c>
      <c r="F8" s="2">
        <v>573.59074199999998</v>
      </c>
      <c r="G8" s="2">
        <v>632.83829800000001</v>
      </c>
      <c r="H8" s="3">
        <f>G8/F8-1</f>
        <v>0.10329238542696006</v>
      </c>
      <c r="I8" s="2">
        <v>222.27302458961745</v>
      </c>
      <c r="J8" s="2">
        <v>394.02293893088256</v>
      </c>
      <c r="K8" s="3">
        <f>J8/I8-1</f>
        <v>0.77269796754854481</v>
      </c>
    </row>
    <row r="9" spans="2:11" ht="19.5" customHeight="1" x14ac:dyDescent="0.2">
      <c r="B9" s="7" t="s">
        <v>4</v>
      </c>
      <c r="C9" s="4">
        <v>92.74</v>
      </c>
      <c r="D9" s="4">
        <v>93</v>
      </c>
      <c r="E9" s="5">
        <f t="shared" ref="E9:E11" si="0">D9/C9-1</f>
        <v>2.8035367694629887E-3</v>
      </c>
      <c r="F9" s="4">
        <v>155.27261300000001</v>
      </c>
      <c r="G9" s="4">
        <v>151.50670299999999</v>
      </c>
      <c r="H9" s="5">
        <f>G9/F9-1</f>
        <v>-2.4253536584716406E-2</v>
      </c>
      <c r="I9" s="4">
        <v>10.582573804754011</v>
      </c>
      <c r="J9" s="4">
        <v>12.2248233289728</v>
      </c>
      <c r="K9" s="5">
        <f>J9/I9-1</f>
        <v>0.15518432042316976</v>
      </c>
    </row>
    <row r="10" spans="2:11" ht="19.5" customHeight="1" x14ac:dyDescent="0.2">
      <c r="B10" s="7" t="s">
        <v>2</v>
      </c>
      <c r="C10" s="4">
        <v>150.19</v>
      </c>
      <c r="D10" s="4">
        <v>159</v>
      </c>
      <c r="E10" s="5">
        <f t="shared" si="0"/>
        <v>5.8659031892935642E-2</v>
      </c>
      <c r="F10" s="4">
        <v>144.23831999999999</v>
      </c>
      <c r="G10" s="4">
        <v>148.10408200000001</v>
      </c>
      <c r="H10" s="5">
        <f>G10/F10-1</f>
        <v>2.6801213436207671E-2</v>
      </c>
      <c r="I10" s="4">
        <v>168.85826897349145</v>
      </c>
      <c r="J10" s="4">
        <v>51.249050591094722</v>
      </c>
      <c r="K10" s="5">
        <f>J10/I10-1</f>
        <v>-0.69649664832736047</v>
      </c>
    </row>
    <row r="11" spans="2:11" ht="19.5" customHeight="1" x14ac:dyDescent="0.2">
      <c r="B11" s="7" t="s">
        <v>6</v>
      </c>
      <c r="C11" s="4">
        <v>0.74</v>
      </c>
      <c r="D11" s="4">
        <v>1</v>
      </c>
      <c r="E11" s="5">
        <f t="shared" si="0"/>
        <v>0.35135135135135132</v>
      </c>
      <c r="F11" s="16" t="s">
        <v>11</v>
      </c>
      <c r="G11" s="16" t="s">
        <v>11</v>
      </c>
      <c r="H11" s="13" t="s">
        <v>11</v>
      </c>
      <c r="I11" s="4">
        <v>1.607398656754</v>
      </c>
      <c r="J11" s="4">
        <v>0.80060396176799997</v>
      </c>
      <c r="K11" s="5">
        <f>J11/I11-1</f>
        <v>-0.5019256993876372</v>
      </c>
    </row>
    <row r="12" spans="2:11" ht="19.5" customHeight="1" x14ac:dyDescent="0.2">
      <c r="B12" s="7" t="s">
        <v>8</v>
      </c>
      <c r="C12" s="12" t="s">
        <v>11</v>
      </c>
      <c r="D12" s="12" t="s">
        <v>11</v>
      </c>
      <c r="E12" s="13" t="s">
        <v>11</v>
      </c>
      <c r="F12" s="8">
        <v>5.6547E-2</v>
      </c>
      <c r="G12" s="8">
        <v>4.6219000000000003E-2</v>
      </c>
      <c r="H12" s="5">
        <f t="shared" ref="H12:H13" si="1">G12/F12-1</f>
        <v>-0.1826445257927034</v>
      </c>
      <c r="I12" s="12" t="s">
        <v>11</v>
      </c>
      <c r="J12" s="12" t="s">
        <v>11</v>
      </c>
      <c r="K12" s="13" t="s">
        <v>11</v>
      </c>
    </row>
    <row r="13" spans="2:11" ht="19.5" customHeight="1" x14ac:dyDescent="0.2">
      <c r="B13" s="9" t="s">
        <v>9</v>
      </c>
      <c r="C13" s="14" t="s">
        <v>11</v>
      </c>
      <c r="D13" s="14" t="s">
        <v>11</v>
      </c>
      <c r="E13" s="15" t="s">
        <v>11</v>
      </c>
      <c r="F13" s="11">
        <v>13.322549</v>
      </c>
      <c r="G13" s="11">
        <v>2.7474240000000001</v>
      </c>
      <c r="H13" s="10">
        <f t="shared" si="1"/>
        <v>-0.79377640119769877</v>
      </c>
      <c r="I13" s="14" t="s">
        <v>11</v>
      </c>
      <c r="J13" s="14" t="s">
        <v>11</v>
      </c>
      <c r="K13" s="15" t="s">
        <v>11</v>
      </c>
    </row>
    <row r="14" spans="2:11" ht="19.5" customHeight="1" x14ac:dyDescent="0.2">
      <c r="B14" s="20" t="s">
        <v>3</v>
      </c>
      <c r="C14" s="21">
        <v>2047.31</v>
      </c>
      <c r="D14" s="21">
        <v>2407</v>
      </c>
      <c r="E14" s="22">
        <f t="shared" ref="E14" si="2">D14/C14-1</f>
        <v>0.17568907493247243</v>
      </c>
      <c r="F14" s="21">
        <v>886.480771</v>
      </c>
      <c r="G14" s="21">
        <v>935.24272599999995</v>
      </c>
      <c r="H14" s="22">
        <f>G14/F14-1</f>
        <v>5.5006218516159944E-2</v>
      </c>
      <c r="I14" s="21">
        <v>403.31523355201097</v>
      </c>
      <c r="J14" s="21">
        <v>458.28135400319997</v>
      </c>
      <c r="K14" s="22">
        <f>J14/I14-1</f>
        <v>0.13628575337236959</v>
      </c>
    </row>
    <row r="15" spans="2:11" ht="3" customHeight="1" x14ac:dyDescent="0.2"/>
    <row r="16" spans="2:11" ht="24.95" customHeight="1" x14ac:dyDescent="0.2">
      <c r="B16" s="42" t="s">
        <v>10</v>
      </c>
      <c r="C16" s="42"/>
      <c r="D16" s="42"/>
      <c r="E16" s="42"/>
      <c r="F16" s="42"/>
      <c r="G16" s="42"/>
      <c r="H16" s="42"/>
      <c r="I16" s="42"/>
      <c r="J16" s="42"/>
      <c r="K16" s="42"/>
    </row>
    <row r="17" spans="4:7" x14ac:dyDescent="0.2">
      <c r="D17" s="1"/>
    </row>
    <row r="18" spans="4:7" x14ac:dyDescent="0.2">
      <c r="G18" s="1"/>
    </row>
    <row r="19" spans="4:7" x14ac:dyDescent="0.2">
      <c r="D19" s="1"/>
    </row>
  </sheetData>
  <mergeCells count="9">
    <mergeCell ref="B16:K16"/>
    <mergeCell ref="B2:K2"/>
    <mergeCell ref="B4:K4"/>
    <mergeCell ref="B5:K5"/>
    <mergeCell ref="B6:B7"/>
    <mergeCell ref="C6:E6"/>
    <mergeCell ref="F6:H6"/>
    <mergeCell ref="I6:K6"/>
    <mergeCell ref="B3:K3"/>
  </mergeCells>
  <printOptions horizontalCentered="1" verticalCentered="1"/>
  <pageMargins left="0.78740157480314965" right="0.78740157480314965" top="0.98425196850393704" bottom="0.98425196850393704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2016-11-11T13:20:29Z</cp:lastPrinted>
  <dcterms:created xsi:type="dcterms:W3CDTF">2006-10-30T08:52:32Z</dcterms:created>
  <dcterms:modified xsi:type="dcterms:W3CDTF">2021-05-14T09:22:56Z</dcterms:modified>
</cp:coreProperties>
</file>